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2023 Final Land Values &amp; ECFs\Res\Res ECFs\Acerage ECF's\"/>
    </mc:Choice>
  </mc:AlternateContent>
  <xr:revisionPtr revIDLastSave="0" documentId="13_ncr:1_{F2BB9770-90C0-4E5D-A95B-0DBD587B466E}" xr6:coauthVersionLast="47" xr6:coauthVersionMax="47" xr10:uidLastSave="{00000000-0000-0000-0000-000000000000}"/>
  <bookViews>
    <workbookView xWindow="-120" yWindow="-120" windowWidth="29040" windowHeight="15840" xr2:uid="{4A65D014-6970-4B86-A30F-C2D3C7EEE255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2" l="1"/>
  <c r="L28" i="2"/>
  <c r="N28" i="2" s="1"/>
  <c r="I18" i="2"/>
  <c r="L18" i="2"/>
  <c r="N18" i="2" s="1"/>
  <c r="I17" i="2"/>
  <c r="L17" i="2"/>
  <c r="N17" i="2" s="1"/>
  <c r="I14" i="2"/>
  <c r="L14" i="2"/>
  <c r="P14" i="2" s="1"/>
  <c r="I5" i="2"/>
  <c r="L5" i="2"/>
  <c r="N5" i="2" s="1"/>
  <c r="I6" i="2"/>
  <c r="L6" i="2"/>
  <c r="N6" i="2" s="1"/>
  <c r="I7" i="2"/>
  <c r="L7" i="2"/>
  <c r="I8" i="2"/>
  <c r="L8" i="2"/>
  <c r="P8" i="2" s="1"/>
  <c r="I9" i="2"/>
  <c r="L9" i="2"/>
  <c r="N9" i="2" s="1"/>
  <c r="I10" i="2"/>
  <c r="L10" i="2"/>
  <c r="N10" i="2" s="1"/>
  <c r="I11" i="2"/>
  <c r="L11" i="2"/>
  <c r="P11" i="2" s="1"/>
  <c r="I12" i="2"/>
  <c r="L12" i="2"/>
  <c r="N12" i="2" s="1"/>
  <c r="I13" i="2"/>
  <c r="L13" i="2"/>
  <c r="N13" i="2" s="1"/>
  <c r="I15" i="2"/>
  <c r="L15" i="2"/>
  <c r="N15" i="2" s="1"/>
  <c r="I16" i="2"/>
  <c r="L16" i="2"/>
  <c r="P16" i="2" s="1"/>
  <c r="I19" i="2"/>
  <c r="L19" i="2"/>
  <c r="P19" i="2" s="1"/>
  <c r="I20" i="2"/>
  <c r="L20" i="2"/>
  <c r="N20" i="2" s="1"/>
  <c r="I21" i="2"/>
  <c r="L21" i="2"/>
  <c r="N21" i="2" s="1"/>
  <c r="I22" i="2"/>
  <c r="L22" i="2"/>
  <c r="N22" i="2" s="1"/>
  <c r="I23" i="2"/>
  <c r="L23" i="2"/>
  <c r="N23" i="2" s="1"/>
  <c r="I24" i="2"/>
  <c r="L24" i="2"/>
  <c r="N24" i="2" s="1"/>
  <c r="I25" i="2"/>
  <c r="L25" i="2"/>
  <c r="N25" i="2" s="1"/>
  <c r="I26" i="2"/>
  <c r="L26" i="2"/>
  <c r="N26" i="2" s="1"/>
  <c r="I27" i="2"/>
  <c r="L27" i="2"/>
  <c r="P27" i="2" s="1"/>
  <c r="I29" i="2"/>
  <c r="L29" i="2"/>
  <c r="N29" i="2" s="1"/>
  <c r="D30" i="2"/>
  <c r="G30" i="2"/>
  <c r="H30" i="2"/>
  <c r="J30" i="2"/>
  <c r="M30" i="2"/>
  <c r="P18" i="2" l="1"/>
  <c r="P28" i="2"/>
  <c r="P17" i="2"/>
  <c r="N14" i="2"/>
  <c r="N8" i="2"/>
  <c r="N16" i="2"/>
  <c r="P5" i="2"/>
  <c r="N11" i="2"/>
  <c r="I32" i="2"/>
  <c r="N19" i="2"/>
  <c r="P24" i="2"/>
  <c r="P9" i="2"/>
  <c r="P20" i="2"/>
  <c r="I31" i="2"/>
  <c r="L30" i="2"/>
  <c r="N31" i="2" s="1"/>
  <c r="N27" i="2"/>
  <c r="P29" i="2"/>
  <c r="P26" i="2"/>
  <c r="P22" i="2"/>
  <c r="P15" i="2"/>
  <c r="P13" i="2"/>
  <c r="P7" i="2"/>
  <c r="N7" i="2"/>
  <c r="P25" i="2"/>
  <c r="P23" i="2"/>
  <c r="P21" i="2"/>
  <c r="P12" i="2"/>
  <c r="P10" i="2"/>
  <c r="P6" i="2"/>
  <c r="Q31" i="2" l="1"/>
  <c r="P30" i="2"/>
  <c r="N32" i="2"/>
  <c r="R18" i="2" l="1"/>
  <c r="R28" i="2"/>
  <c r="R14" i="2"/>
  <c r="R17" i="2"/>
  <c r="R7" i="2"/>
  <c r="R13" i="2"/>
  <c r="R15" i="2"/>
  <c r="R22" i="2"/>
  <c r="R26" i="2"/>
  <c r="R29" i="2"/>
  <c r="R25" i="2"/>
  <c r="R5" i="2"/>
  <c r="R20" i="2"/>
  <c r="R24" i="2"/>
  <c r="R6" i="2"/>
  <c r="R10" i="2"/>
  <c r="R12" i="2"/>
  <c r="R21" i="2"/>
  <c r="R23" i="2"/>
  <c r="R9" i="2"/>
  <c r="R11" i="2"/>
  <c r="R19" i="2"/>
  <c r="R8" i="2"/>
  <c r="R16" i="2"/>
  <c r="R27" i="2"/>
  <c r="R30" i="2"/>
  <c r="Q32" i="2" l="1"/>
  <c r="S32" i="2" s="1"/>
</calcChain>
</file>

<file path=xl/sharedStrings.xml><?xml version="1.0" encoding="utf-8"?>
<sst xmlns="http://schemas.openxmlformats.org/spreadsheetml/2006/main" count="181" uniqueCount="89">
  <si>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</si>
  <si>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</si>
  <si>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</si>
  <si>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</si>
  <si>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</si>
  <si>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</si>
  <si>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</si>
  <si>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</si>
  <si>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</si>
  <si>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</si>
  <si>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</si>
  <si>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</si>
  <si>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</si>
  <si>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</si>
  <si>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</si>
  <si>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</si>
  <si>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</si>
  <si>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</si>
  <si>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Building Style</t>
  </si>
  <si>
    <t>NE1/4</t>
  </si>
  <si>
    <t>RANCH</t>
  </si>
  <si>
    <t>16-01-200-010</t>
  </si>
  <si>
    <t>8381 N WASHBURN RD</t>
  </si>
  <si>
    <t>WD</t>
  </si>
  <si>
    <t>03-ARM'S LENGTH</t>
  </si>
  <si>
    <t>16-01-200-011</t>
  </si>
  <si>
    <t>8367 N WASHBURN RD</t>
  </si>
  <si>
    <t>33-TO BE DETERMINED</t>
  </si>
  <si>
    <t>16-01-200-017</t>
  </si>
  <si>
    <t>12419 E MT MORRIS RD</t>
  </si>
  <si>
    <t>16-01-400-005</t>
  </si>
  <si>
    <t>12398 E MT MORRIS RD</t>
  </si>
  <si>
    <t>16-01-400-011</t>
  </si>
  <si>
    <t>12272 E MT MORRIS RD</t>
  </si>
  <si>
    <t>16-01-400-015</t>
  </si>
  <si>
    <t>12315 RUSTY DR</t>
  </si>
  <si>
    <t>16-03-100-007</t>
  </si>
  <si>
    <t>8530 N STATE RD</t>
  </si>
  <si>
    <t>PTA</t>
  </si>
  <si>
    <t>16-03-300-010</t>
  </si>
  <si>
    <t>8044 N STATE RD</t>
  </si>
  <si>
    <t>16-03-400-015</t>
  </si>
  <si>
    <t>10306 E MT MORRIS RD</t>
  </si>
  <si>
    <t>TWO-STORY</t>
  </si>
  <si>
    <t>16-10-100-008</t>
  </si>
  <si>
    <t>7396 N STATE RD</t>
  </si>
  <si>
    <t>COLONIAL</t>
  </si>
  <si>
    <t>16-10-300-026</t>
  </si>
  <si>
    <t>10127 E STANLEY RD</t>
  </si>
  <si>
    <t>16-10-300-030</t>
  </si>
  <si>
    <t>10241 E STANLEY RD</t>
  </si>
  <si>
    <t>16-10-400-014</t>
  </si>
  <si>
    <t>10273 E STANLEY RD</t>
  </si>
  <si>
    <t>16-11-400-008</t>
  </si>
  <si>
    <t>7037 N HENDERSON RD</t>
  </si>
  <si>
    <t>16-11-501-010</t>
  </si>
  <si>
    <t>7375 HOLLOWAY DR</t>
  </si>
  <si>
    <t>16-11-501-021</t>
  </si>
  <si>
    <t>7304 LANEWOOD DR</t>
  </si>
  <si>
    <t>16-11-501-029</t>
  </si>
  <si>
    <t>11053 CARR RD</t>
  </si>
  <si>
    <t>16-11-501-044</t>
  </si>
  <si>
    <t>7390 HOLLOWAY DR</t>
  </si>
  <si>
    <t>16-14-100-019</t>
  </si>
  <si>
    <t>11200 E STANLEY RD</t>
  </si>
  <si>
    <t>16-14-100-020</t>
  </si>
  <si>
    <t>11214 E STANLEY RD</t>
  </si>
  <si>
    <t>16-14-501-004</t>
  </si>
  <si>
    <t>11054 E STANLEY RD</t>
  </si>
  <si>
    <t>16-15-100-005</t>
  </si>
  <si>
    <t>10134 E STANLEY RD</t>
  </si>
  <si>
    <t>16-15-100-015</t>
  </si>
  <si>
    <t>10086 E STANLEY RD</t>
  </si>
  <si>
    <t>16-15-200-009</t>
  </si>
  <si>
    <t>6455 N OAK RD</t>
  </si>
  <si>
    <t>16-15-526-003</t>
  </si>
  <si>
    <t>6503 N OAK RD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</si>
  <si>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</si>
  <si>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</si>
  <si>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</si>
  <si>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</si>
  <si>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</si>
  <si>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</si>
  <si>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</si>
  <si>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</si>
  <si>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2023 Res ECF Analysis - NE 1/4 &amp; Douglass Lakeview Estates</t>
  </si>
  <si>
    <t>NE 1/4 includes Holloway Homesites, Oakbrooke Estates, Cooper Subdivision, Stanley Heights, Oakley &amp; Hiller Acres</t>
  </si>
  <si>
    <t xml:space="preserve">Calculated ECF = </t>
  </si>
  <si>
    <t>2023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</si>
</sst>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0" fontId="4" fillId="0" borderId="0" xfId="0" applyFont="1"/>
    <xf numFmtId="6" fontId="1" fillId="0" borderId="0" xfId="0" applyNumberFormat="1" applyFont="1" applyAlignment="1">
      <alignment horizontal="right"/>
    </xf>
    <xf numFmtId="169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02B12-BCFA-4F58-8E32-B9BCE771DB79}">
  <dimension ref="A1:AL35"/>
  <sheetViews>
    <sheetView tabSelected="1" workbookViewId="0">
      <selection activeCell="J36" sqref="J36"/>
    </sheetView>
  </sheetViews>
  <sheetFormatPr defaultRowHeight="15" x14ac:dyDescent="0.25"/>
  <cols>
    <col min="1" max="1" width="14.28515625" bestFit="1" customWidth="1"/>
    <col min="2" max="2" width="22.14062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3.28515625" bestFit="1" customWidth="1"/>
  </cols>
  <sheetData>
    <row r="1" spans="1:38" ht="15.75" x14ac:dyDescent="0.25">
      <c r="A1" s="47" t="s">
        <v>85</v>
      </c>
    </row>
    <row r="2" spans="1:38" x14ac:dyDescent="0.25">
      <c r="A2" t="s">
        <v>86</v>
      </c>
    </row>
    <row r="4" spans="1:38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21" t="s">
        <v>13</v>
      </c>
      <c r="O4" s="26" t="s">
        <v>14</v>
      </c>
      <c r="P4" s="31" t="s">
        <v>15</v>
      </c>
      <c r="Q4" s="36" t="s">
        <v>16</v>
      </c>
      <c r="R4" s="41" t="s">
        <v>17</v>
      </c>
      <c r="S4" s="1" t="s">
        <v>18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5">
      <c r="A5" t="s">
        <v>21</v>
      </c>
      <c r="B5" t="s">
        <v>22</v>
      </c>
      <c r="C5" s="17">
        <v>44035</v>
      </c>
      <c r="D5" s="7">
        <v>140000</v>
      </c>
      <c r="E5" t="s">
        <v>23</v>
      </c>
      <c r="F5" t="s">
        <v>24</v>
      </c>
      <c r="G5" s="7">
        <v>140000</v>
      </c>
      <c r="H5" s="7">
        <v>63000</v>
      </c>
      <c r="I5" s="12">
        <f t="shared" ref="I5:I29" si="0">H5/G5*100</f>
        <v>45</v>
      </c>
      <c r="J5" s="7">
        <v>167095</v>
      </c>
      <c r="K5" s="7">
        <v>41850</v>
      </c>
      <c r="L5" s="7">
        <f t="shared" ref="L5:L29" si="1">G5-K5</f>
        <v>98150</v>
      </c>
      <c r="M5" s="7">
        <v>140724.71875</v>
      </c>
      <c r="N5" s="22">
        <f t="shared" ref="N5:N29" si="2">L5/M5</f>
        <v>0.6974609782263288</v>
      </c>
      <c r="O5" s="27">
        <v>1000</v>
      </c>
      <c r="P5" s="32">
        <f t="shared" ref="P5:P29" si="3">L5/O5</f>
        <v>98.15</v>
      </c>
      <c r="Q5" s="37" t="s">
        <v>19</v>
      </c>
      <c r="R5" s="42">
        <f>ABS(N32-N5)*100</f>
        <v>25.329484207915009</v>
      </c>
      <c r="S5" t="s">
        <v>20</v>
      </c>
    </row>
    <row r="6" spans="1:38" x14ac:dyDescent="0.25">
      <c r="A6" t="s">
        <v>25</v>
      </c>
      <c r="B6" t="s">
        <v>26</v>
      </c>
      <c r="C6" s="17">
        <v>44337</v>
      </c>
      <c r="D6" s="7">
        <v>180000</v>
      </c>
      <c r="E6" t="s">
        <v>23</v>
      </c>
      <c r="F6" t="s">
        <v>24</v>
      </c>
      <c r="G6" s="7">
        <v>180000</v>
      </c>
      <c r="H6" s="7">
        <v>72000</v>
      </c>
      <c r="I6" s="12">
        <f t="shared" si="0"/>
        <v>40</v>
      </c>
      <c r="J6" s="7">
        <v>178173</v>
      </c>
      <c r="K6" s="7">
        <v>69553</v>
      </c>
      <c r="L6" s="7">
        <f t="shared" si="1"/>
        <v>110447</v>
      </c>
      <c r="M6" s="7">
        <v>122044.9453125</v>
      </c>
      <c r="N6" s="22">
        <f t="shared" si="2"/>
        <v>0.90496988398165046</v>
      </c>
      <c r="O6" s="27">
        <v>1008</v>
      </c>
      <c r="P6" s="32">
        <f t="shared" si="3"/>
        <v>109.57043650793651</v>
      </c>
      <c r="Q6" s="37" t="s">
        <v>19</v>
      </c>
      <c r="R6" s="42">
        <f>ABS(N32-N6)*100</f>
        <v>4.5785936323828436</v>
      </c>
      <c r="S6" t="s">
        <v>20</v>
      </c>
    </row>
    <row r="7" spans="1:38" x14ac:dyDescent="0.25">
      <c r="A7" t="s">
        <v>28</v>
      </c>
      <c r="B7" t="s">
        <v>29</v>
      </c>
      <c r="C7" s="17">
        <v>44571</v>
      </c>
      <c r="D7" s="7">
        <v>192000</v>
      </c>
      <c r="E7" t="s">
        <v>23</v>
      </c>
      <c r="F7" t="s">
        <v>24</v>
      </c>
      <c r="G7" s="7">
        <v>192000</v>
      </c>
      <c r="H7" s="7">
        <v>73800</v>
      </c>
      <c r="I7" s="12">
        <f t="shared" si="0"/>
        <v>38.4375</v>
      </c>
      <c r="J7" s="7">
        <v>185323</v>
      </c>
      <c r="K7" s="7">
        <v>39727</v>
      </c>
      <c r="L7" s="7">
        <f t="shared" si="1"/>
        <v>152273</v>
      </c>
      <c r="M7" s="7">
        <v>163591.00877808989</v>
      </c>
      <c r="N7" s="22">
        <f t="shared" si="2"/>
        <v>0.93081521495204733</v>
      </c>
      <c r="O7" s="27">
        <v>1101</v>
      </c>
      <c r="P7" s="32">
        <f t="shared" si="3"/>
        <v>138.30426884650319</v>
      </c>
      <c r="Q7" s="37" t="s">
        <v>19</v>
      </c>
      <c r="R7" s="42">
        <f>ABS(N32-N7)*100</f>
        <v>1.9940605353431562</v>
      </c>
      <c r="S7" t="s">
        <v>20</v>
      </c>
    </row>
    <row r="8" spans="1:38" x14ac:dyDescent="0.25">
      <c r="A8" t="s">
        <v>30</v>
      </c>
      <c r="B8" t="s">
        <v>31</v>
      </c>
      <c r="C8" s="17">
        <v>44400</v>
      </c>
      <c r="D8" s="7">
        <v>344900</v>
      </c>
      <c r="E8" t="s">
        <v>23</v>
      </c>
      <c r="F8" t="s">
        <v>24</v>
      </c>
      <c r="G8" s="7">
        <v>344900</v>
      </c>
      <c r="H8" s="7">
        <v>133000</v>
      </c>
      <c r="I8" s="12">
        <f t="shared" si="0"/>
        <v>38.561902000579877</v>
      </c>
      <c r="J8" s="7">
        <v>320394</v>
      </c>
      <c r="K8" s="7">
        <v>44100</v>
      </c>
      <c r="L8" s="7">
        <f t="shared" si="1"/>
        <v>300800</v>
      </c>
      <c r="M8" s="7">
        <v>310442.6875</v>
      </c>
      <c r="N8" s="22">
        <f t="shared" si="2"/>
        <v>0.96893891243613206</v>
      </c>
      <c r="O8" s="27">
        <v>2186</v>
      </c>
      <c r="P8" s="32">
        <f t="shared" si="3"/>
        <v>137.60292772186642</v>
      </c>
      <c r="Q8" s="37" t="s">
        <v>19</v>
      </c>
      <c r="R8" s="42">
        <f>ABS(N32-N8)*100</f>
        <v>1.8183092130653167</v>
      </c>
      <c r="S8" t="s">
        <v>20</v>
      </c>
    </row>
    <row r="9" spans="1:38" x14ac:dyDescent="0.25">
      <c r="A9" t="s">
        <v>32</v>
      </c>
      <c r="B9" t="s">
        <v>33</v>
      </c>
      <c r="C9" s="17">
        <v>44495</v>
      </c>
      <c r="D9" s="7">
        <v>189900</v>
      </c>
      <c r="E9" t="s">
        <v>23</v>
      </c>
      <c r="F9" t="s">
        <v>24</v>
      </c>
      <c r="G9" s="7">
        <v>189900</v>
      </c>
      <c r="H9" s="7">
        <v>61300</v>
      </c>
      <c r="I9" s="12">
        <f t="shared" si="0"/>
        <v>32.280147446024223</v>
      </c>
      <c r="J9" s="7">
        <v>156360</v>
      </c>
      <c r="K9" s="7">
        <v>34995</v>
      </c>
      <c r="L9" s="7">
        <f t="shared" si="1"/>
        <v>154905</v>
      </c>
      <c r="M9" s="7">
        <v>136365.171875</v>
      </c>
      <c r="N9" s="22">
        <f t="shared" si="2"/>
        <v>1.135957208648515</v>
      </c>
      <c r="O9" s="27">
        <v>1044</v>
      </c>
      <c r="P9" s="32">
        <f t="shared" si="3"/>
        <v>148.37643678160919</v>
      </c>
      <c r="Q9" s="37" t="s">
        <v>19</v>
      </c>
      <c r="R9" s="42">
        <f>ABS(N32-N9)*100</f>
        <v>18.520138834303612</v>
      </c>
      <c r="S9" t="s">
        <v>20</v>
      </c>
    </row>
    <row r="10" spans="1:38" x14ac:dyDescent="0.25">
      <c r="A10" t="s">
        <v>34</v>
      </c>
      <c r="B10" t="s">
        <v>35</v>
      </c>
      <c r="C10" s="17">
        <v>44442</v>
      </c>
      <c r="D10" s="7">
        <v>247000</v>
      </c>
      <c r="E10" t="s">
        <v>23</v>
      </c>
      <c r="F10" t="s">
        <v>24</v>
      </c>
      <c r="G10" s="7">
        <v>247000</v>
      </c>
      <c r="H10" s="7">
        <v>90000</v>
      </c>
      <c r="I10" s="12">
        <f t="shared" si="0"/>
        <v>36.43724696356275</v>
      </c>
      <c r="J10" s="7">
        <v>223047</v>
      </c>
      <c r="K10" s="7">
        <v>41563</v>
      </c>
      <c r="L10" s="7">
        <f t="shared" si="1"/>
        <v>205437</v>
      </c>
      <c r="M10" s="7">
        <v>203914.609375</v>
      </c>
      <c r="N10" s="22">
        <f t="shared" si="2"/>
        <v>1.0074658241980119</v>
      </c>
      <c r="O10" s="27">
        <v>1056</v>
      </c>
      <c r="P10" s="32">
        <f t="shared" si="3"/>
        <v>194.54261363636363</v>
      </c>
      <c r="Q10" s="37" t="s">
        <v>19</v>
      </c>
      <c r="R10" s="42">
        <f>ABS(N32-N10)*100</f>
        <v>5.6710003892533001</v>
      </c>
      <c r="S10" t="s">
        <v>20</v>
      </c>
    </row>
    <row r="11" spans="1:38" x14ac:dyDescent="0.25">
      <c r="A11" t="s">
        <v>36</v>
      </c>
      <c r="B11" t="s">
        <v>37</v>
      </c>
      <c r="C11" s="17">
        <v>44126</v>
      </c>
      <c r="D11" s="7">
        <v>215000</v>
      </c>
      <c r="E11" t="s">
        <v>38</v>
      </c>
      <c r="F11" t="s">
        <v>24</v>
      </c>
      <c r="G11" s="7">
        <v>215000</v>
      </c>
      <c r="H11" s="7">
        <v>87600</v>
      </c>
      <c r="I11" s="12">
        <f t="shared" si="0"/>
        <v>40.744186046511629</v>
      </c>
      <c r="J11" s="7">
        <v>219835</v>
      </c>
      <c r="K11" s="7">
        <v>43750</v>
      </c>
      <c r="L11" s="7">
        <f t="shared" si="1"/>
        <v>171250</v>
      </c>
      <c r="M11" s="7">
        <v>197848.3125</v>
      </c>
      <c r="N11" s="22">
        <f t="shared" si="2"/>
        <v>0.86556209570905485</v>
      </c>
      <c r="O11" s="27">
        <v>2192</v>
      </c>
      <c r="P11" s="32">
        <f t="shared" si="3"/>
        <v>78.125</v>
      </c>
      <c r="Q11" s="37" t="s">
        <v>19</v>
      </c>
      <c r="R11" s="42">
        <f>ABS(N32-N11)*100</f>
        <v>8.5193724596424047</v>
      </c>
      <c r="S11" t="s">
        <v>20</v>
      </c>
    </row>
    <row r="12" spans="1:38" x14ac:dyDescent="0.25">
      <c r="A12" t="s">
        <v>39</v>
      </c>
      <c r="B12" t="s">
        <v>40</v>
      </c>
      <c r="C12" s="17">
        <v>44183</v>
      </c>
      <c r="D12" s="7">
        <v>120000</v>
      </c>
      <c r="E12" t="s">
        <v>23</v>
      </c>
      <c r="F12" t="s">
        <v>24</v>
      </c>
      <c r="G12" s="7">
        <v>120000</v>
      </c>
      <c r="H12" s="7">
        <v>53200</v>
      </c>
      <c r="I12" s="12">
        <f t="shared" si="0"/>
        <v>44.333333333333336</v>
      </c>
      <c r="J12" s="7">
        <v>142346</v>
      </c>
      <c r="K12" s="7">
        <v>36563</v>
      </c>
      <c r="L12" s="7">
        <f t="shared" si="1"/>
        <v>83437</v>
      </c>
      <c r="M12" s="7">
        <v>118857.30424859549</v>
      </c>
      <c r="N12" s="22">
        <f t="shared" si="2"/>
        <v>0.70199303717580275</v>
      </c>
      <c r="O12" s="27">
        <v>936</v>
      </c>
      <c r="P12" s="32">
        <f t="shared" si="3"/>
        <v>89.142094017094024</v>
      </c>
      <c r="Q12" s="37" t="s">
        <v>19</v>
      </c>
      <c r="R12" s="42">
        <f>ABS(N32-N12)*100</f>
        <v>24.876278312967614</v>
      </c>
      <c r="S12" t="s">
        <v>20</v>
      </c>
    </row>
    <row r="13" spans="1:38" x14ac:dyDescent="0.25">
      <c r="A13" t="s">
        <v>41</v>
      </c>
      <c r="B13" t="s">
        <v>42</v>
      </c>
      <c r="C13" s="17">
        <v>44272</v>
      </c>
      <c r="D13" s="7">
        <v>340000</v>
      </c>
      <c r="E13" t="s">
        <v>23</v>
      </c>
      <c r="F13" t="s">
        <v>24</v>
      </c>
      <c r="G13" s="7">
        <v>340000</v>
      </c>
      <c r="H13" s="7">
        <v>126800</v>
      </c>
      <c r="I13" s="12">
        <f t="shared" si="0"/>
        <v>37.294117647058819</v>
      </c>
      <c r="J13" s="7">
        <v>314745</v>
      </c>
      <c r="K13" s="7">
        <v>51075</v>
      </c>
      <c r="L13" s="7">
        <f t="shared" si="1"/>
        <v>288925</v>
      </c>
      <c r="M13" s="7">
        <v>296258.4375</v>
      </c>
      <c r="N13" s="22">
        <f t="shared" si="2"/>
        <v>0.97524648559587435</v>
      </c>
      <c r="O13" s="27">
        <v>2227</v>
      </c>
      <c r="P13" s="32">
        <f t="shared" si="3"/>
        <v>129.73731477323753</v>
      </c>
      <c r="Q13" s="37" t="s">
        <v>19</v>
      </c>
      <c r="R13" s="42">
        <f>ABS(N32-N13)*100</f>
        <v>2.4490665290395452</v>
      </c>
      <c r="S13" t="s">
        <v>43</v>
      </c>
    </row>
    <row r="14" spans="1:38" x14ac:dyDescent="0.25">
      <c r="A14" t="s">
        <v>44</v>
      </c>
      <c r="B14" t="s">
        <v>45</v>
      </c>
      <c r="C14" s="17">
        <v>44490</v>
      </c>
      <c r="D14" s="7">
        <v>185000</v>
      </c>
      <c r="E14" t="s">
        <v>23</v>
      </c>
      <c r="F14" t="s">
        <v>27</v>
      </c>
      <c r="G14" s="7">
        <v>185000</v>
      </c>
      <c r="H14" s="7">
        <v>58500</v>
      </c>
      <c r="I14" s="12">
        <f t="shared" si="0"/>
        <v>31.621621621621621</v>
      </c>
      <c r="J14" s="7">
        <v>141960</v>
      </c>
      <c r="K14" s="7">
        <v>43750</v>
      </c>
      <c r="L14" s="7">
        <f t="shared" si="1"/>
        <v>141250</v>
      </c>
      <c r="M14" s="7">
        <v>110348.31478230337</v>
      </c>
      <c r="N14" s="22">
        <f t="shared" si="2"/>
        <v>1.2800376723347329</v>
      </c>
      <c r="O14" s="27">
        <v>1328</v>
      </c>
      <c r="P14" s="32">
        <f t="shared" si="3"/>
        <v>106.36295180722891</v>
      </c>
      <c r="Q14" s="37" t="s">
        <v>19</v>
      </c>
      <c r="R14" s="42">
        <f>ABS(N32-N14)*100</f>
        <v>32.928185202925398</v>
      </c>
      <c r="S14" t="s">
        <v>46</v>
      </c>
    </row>
    <row r="15" spans="1:38" x14ac:dyDescent="0.25">
      <c r="A15" t="s">
        <v>47</v>
      </c>
      <c r="B15" t="s">
        <v>48</v>
      </c>
      <c r="C15" s="17">
        <v>44418</v>
      </c>
      <c r="D15" s="7">
        <v>119000</v>
      </c>
      <c r="E15" t="s">
        <v>23</v>
      </c>
      <c r="F15" t="s">
        <v>24</v>
      </c>
      <c r="G15" s="7">
        <v>119000</v>
      </c>
      <c r="H15" s="7">
        <v>54000</v>
      </c>
      <c r="I15" s="12">
        <f t="shared" si="0"/>
        <v>45.378151260504204</v>
      </c>
      <c r="J15" s="7">
        <v>126579</v>
      </c>
      <c r="K15" s="7">
        <v>44802</v>
      </c>
      <c r="L15" s="7">
        <f t="shared" si="1"/>
        <v>74198</v>
      </c>
      <c r="M15" s="7">
        <v>91884.2734375</v>
      </c>
      <c r="N15" s="22">
        <f t="shared" si="2"/>
        <v>0.80751577200498559</v>
      </c>
      <c r="O15" s="27">
        <v>1032</v>
      </c>
      <c r="P15" s="32">
        <f t="shared" si="3"/>
        <v>71.897286821705421</v>
      </c>
      <c r="Q15" s="37" t="s">
        <v>19</v>
      </c>
      <c r="R15" s="42">
        <f>ABS(N32-N15)*100</f>
        <v>14.324004830049331</v>
      </c>
      <c r="S15" t="s">
        <v>20</v>
      </c>
    </row>
    <row r="16" spans="1:38" x14ac:dyDescent="0.25">
      <c r="A16" t="s">
        <v>49</v>
      </c>
      <c r="B16" t="s">
        <v>50</v>
      </c>
      <c r="C16" s="17">
        <v>44043</v>
      </c>
      <c r="D16" s="7">
        <v>274900</v>
      </c>
      <c r="E16" t="s">
        <v>23</v>
      </c>
      <c r="F16" t="s">
        <v>24</v>
      </c>
      <c r="G16" s="7">
        <v>274900</v>
      </c>
      <c r="H16" s="7">
        <v>116800</v>
      </c>
      <c r="I16" s="12">
        <f t="shared" si="0"/>
        <v>42.488177519097853</v>
      </c>
      <c r="J16" s="7">
        <v>279586</v>
      </c>
      <c r="K16" s="7">
        <v>74480</v>
      </c>
      <c r="L16" s="7">
        <f t="shared" si="1"/>
        <v>200420</v>
      </c>
      <c r="M16" s="7">
        <v>230456.17503511239</v>
      </c>
      <c r="N16" s="22">
        <f t="shared" si="2"/>
        <v>0.86966643427742363</v>
      </c>
      <c r="O16" s="27">
        <v>1470</v>
      </c>
      <c r="P16" s="32">
        <f t="shared" si="3"/>
        <v>136.34013605442178</v>
      </c>
      <c r="Q16" s="37" t="s">
        <v>19</v>
      </c>
      <c r="R16" s="42">
        <f>ABS(N32-N16)*100</f>
        <v>8.1089386028055266</v>
      </c>
      <c r="S16" t="s">
        <v>43</v>
      </c>
    </row>
    <row r="17" spans="1:19" x14ac:dyDescent="0.25">
      <c r="A17" t="s">
        <v>51</v>
      </c>
      <c r="B17" t="s">
        <v>52</v>
      </c>
      <c r="C17" s="17">
        <v>44540</v>
      </c>
      <c r="D17" s="7">
        <v>360000</v>
      </c>
      <c r="E17" t="s">
        <v>23</v>
      </c>
      <c r="F17" t="s">
        <v>24</v>
      </c>
      <c r="G17" s="7">
        <v>360000</v>
      </c>
      <c r="H17" s="7">
        <v>121100</v>
      </c>
      <c r="I17" s="12">
        <f t="shared" si="0"/>
        <v>33.638888888888893</v>
      </c>
      <c r="J17" s="7">
        <v>284306</v>
      </c>
      <c r="K17" s="7">
        <v>81843</v>
      </c>
      <c r="L17" s="7">
        <f t="shared" si="1"/>
        <v>278157</v>
      </c>
      <c r="M17" s="7">
        <v>227486.515625</v>
      </c>
      <c r="N17" s="22">
        <f t="shared" si="2"/>
        <v>1.2227406061224646</v>
      </c>
      <c r="O17" s="27">
        <v>3137</v>
      </c>
      <c r="P17" s="32">
        <f t="shared" si="3"/>
        <v>88.669748167038577</v>
      </c>
      <c r="Q17" s="37" t="s">
        <v>19</v>
      </c>
      <c r="R17" s="42">
        <f>ABS(N32-N17)*100</f>
        <v>27.19847858169857</v>
      </c>
      <c r="S17" t="s">
        <v>46</v>
      </c>
    </row>
    <row r="18" spans="1:19" x14ac:dyDescent="0.25">
      <c r="A18" t="s">
        <v>53</v>
      </c>
      <c r="B18" t="s">
        <v>54</v>
      </c>
      <c r="C18" s="17">
        <v>44567</v>
      </c>
      <c r="D18" s="7">
        <v>141000</v>
      </c>
      <c r="E18" t="s">
        <v>23</v>
      </c>
      <c r="F18" t="s">
        <v>24</v>
      </c>
      <c r="G18" s="7">
        <v>141000</v>
      </c>
      <c r="H18" s="7">
        <v>42400</v>
      </c>
      <c r="I18" s="12">
        <f t="shared" si="0"/>
        <v>30.070921985815602</v>
      </c>
      <c r="J18" s="7">
        <v>110500</v>
      </c>
      <c r="K18" s="7">
        <v>35138</v>
      </c>
      <c r="L18" s="7">
        <f t="shared" si="1"/>
        <v>105862</v>
      </c>
      <c r="M18" s="7">
        <v>84676.403704353899</v>
      </c>
      <c r="N18" s="22">
        <f t="shared" si="2"/>
        <v>1.2501948047960942</v>
      </c>
      <c r="O18" s="27">
        <v>804</v>
      </c>
      <c r="P18" s="32">
        <f t="shared" si="3"/>
        <v>131.66915422885572</v>
      </c>
      <c r="Q18" s="37" t="s">
        <v>19</v>
      </c>
      <c r="R18" s="42">
        <f>ABS(N32-N18)*100</f>
        <v>29.943898449061535</v>
      </c>
      <c r="S18" t="s">
        <v>20</v>
      </c>
    </row>
    <row r="19" spans="1:19" x14ac:dyDescent="0.25">
      <c r="A19" t="s">
        <v>55</v>
      </c>
      <c r="B19" t="s">
        <v>56</v>
      </c>
      <c r="C19" s="17">
        <v>44508</v>
      </c>
      <c r="D19" s="7">
        <v>190000</v>
      </c>
      <c r="E19" t="s">
        <v>23</v>
      </c>
      <c r="F19" t="s">
        <v>24</v>
      </c>
      <c r="G19" s="7">
        <v>190000</v>
      </c>
      <c r="H19" s="7">
        <v>50400</v>
      </c>
      <c r="I19" s="12">
        <f t="shared" si="0"/>
        <v>26.526315789473685</v>
      </c>
      <c r="J19" s="7">
        <v>146923</v>
      </c>
      <c r="K19" s="7">
        <v>18678</v>
      </c>
      <c r="L19" s="7">
        <f t="shared" si="1"/>
        <v>171322</v>
      </c>
      <c r="M19" s="7">
        <v>144095.5</v>
      </c>
      <c r="N19" s="22">
        <f t="shared" si="2"/>
        <v>1.1889476076629735</v>
      </c>
      <c r="O19" s="27">
        <v>1272</v>
      </c>
      <c r="P19" s="32">
        <f t="shared" si="3"/>
        <v>134.68710691823898</v>
      </c>
      <c r="Q19" s="37" t="s">
        <v>19</v>
      </c>
      <c r="R19" s="42">
        <f>ABS(N32-N19)*100</f>
        <v>23.819178735749457</v>
      </c>
      <c r="S19" t="s">
        <v>20</v>
      </c>
    </row>
    <row r="20" spans="1:19" x14ac:dyDescent="0.25">
      <c r="A20" t="s">
        <v>57</v>
      </c>
      <c r="B20" t="s">
        <v>58</v>
      </c>
      <c r="C20" s="17">
        <v>44617</v>
      </c>
      <c r="D20" s="7">
        <v>165000</v>
      </c>
      <c r="E20" t="s">
        <v>23</v>
      </c>
      <c r="F20" t="s">
        <v>24</v>
      </c>
      <c r="G20" s="7">
        <v>165000</v>
      </c>
      <c r="H20" s="7">
        <v>55400</v>
      </c>
      <c r="I20" s="12">
        <f t="shared" si="0"/>
        <v>33.575757575757578</v>
      </c>
      <c r="J20" s="7">
        <v>144123</v>
      </c>
      <c r="K20" s="7">
        <v>33071</v>
      </c>
      <c r="L20" s="7">
        <f t="shared" si="1"/>
        <v>131929</v>
      </c>
      <c r="M20" s="7">
        <v>124777.53125</v>
      </c>
      <c r="N20" s="22">
        <f t="shared" si="2"/>
        <v>1.0573137541539555</v>
      </c>
      <c r="O20" s="27">
        <v>1008</v>
      </c>
      <c r="P20" s="32">
        <f t="shared" si="3"/>
        <v>130.88194444444446</v>
      </c>
      <c r="Q20" s="37" t="s">
        <v>19</v>
      </c>
      <c r="R20" s="42">
        <f>ABS(N32-N20)*100</f>
        <v>10.655793384847655</v>
      </c>
      <c r="S20" t="s">
        <v>20</v>
      </c>
    </row>
    <row r="21" spans="1:19" x14ac:dyDescent="0.25">
      <c r="A21" t="s">
        <v>59</v>
      </c>
      <c r="B21" t="s">
        <v>60</v>
      </c>
      <c r="C21" s="17">
        <v>44543</v>
      </c>
      <c r="D21" s="7">
        <v>183000</v>
      </c>
      <c r="E21" t="s">
        <v>23</v>
      </c>
      <c r="F21" t="s">
        <v>24</v>
      </c>
      <c r="G21" s="7">
        <v>183000</v>
      </c>
      <c r="H21" s="7">
        <v>66100</v>
      </c>
      <c r="I21" s="12">
        <f t="shared" si="0"/>
        <v>36.120218579234972</v>
      </c>
      <c r="J21" s="7">
        <v>158696</v>
      </c>
      <c r="K21" s="7">
        <v>28332</v>
      </c>
      <c r="L21" s="7">
        <f t="shared" si="1"/>
        <v>154668</v>
      </c>
      <c r="M21" s="7">
        <v>146476.40625</v>
      </c>
      <c r="N21" s="22">
        <f t="shared" si="2"/>
        <v>1.0559243222831323</v>
      </c>
      <c r="O21" s="27">
        <v>1040</v>
      </c>
      <c r="P21" s="32">
        <f t="shared" si="3"/>
        <v>148.71923076923076</v>
      </c>
      <c r="Q21" s="37" t="s">
        <v>19</v>
      </c>
      <c r="R21" s="42">
        <f>ABS(N32-N21)*100</f>
        <v>10.516850197765336</v>
      </c>
      <c r="S21" t="s">
        <v>20</v>
      </c>
    </row>
    <row r="22" spans="1:19" x14ac:dyDescent="0.25">
      <c r="A22" t="s">
        <v>61</v>
      </c>
      <c r="B22" t="s">
        <v>62</v>
      </c>
      <c r="C22" s="17">
        <v>43952</v>
      </c>
      <c r="D22" s="7">
        <v>141500</v>
      </c>
      <c r="E22" t="s">
        <v>23</v>
      </c>
      <c r="F22" t="s">
        <v>24</v>
      </c>
      <c r="G22" s="7">
        <v>141500</v>
      </c>
      <c r="H22" s="7">
        <v>51700</v>
      </c>
      <c r="I22" s="12">
        <f t="shared" si="0"/>
        <v>36.537102473498237</v>
      </c>
      <c r="J22" s="7">
        <v>135543</v>
      </c>
      <c r="K22" s="7">
        <v>15147</v>
      </c>
      <c r="L22" s="7">
        <f t="shared" si="1"/>
        <v>126353</v>
      </c>
      <c r="M22" s="7">
        <v>135276.40625</v>
      </c>
      <c r="N22" s="22">
        <f t="shared" si="2"/>
        <v>0.93403575318589604</v>
      </c>
      <c r="O22" s="27">
        <v>1288</v>
      </c>
      <c r="P22" s="32">
        <f t="shared" si="3"/>
        <v>98.100155279503099</v>
      </c>
      <c r="Q22" s="37" t="s">
        <v>19</v>
      </c>
      <c r="R22" s="42">
        <f>ABS(N32-N22)*100</f>
        <v>1.6720067119582849</v>
      </c>
      <c r="S22" t="s">
        <v>20</v>
      </c>
    </row>
    <row r="23" spans="1:19" x14ac:dyDescent="0.25">
      <c r="A23" t="s">
        <v>63</v>
      </c>
      <c r="B23" t="s">
        <v>64</v>
      </c>
      <c r="C23" s="17">
        <v>44603</v>
      </c>
      <c r="D23" s="7">
        <v>176000</v>
      </c>
      <c r="E23" t="s">
        <v>23</v>
      </c>
      <c r="F23" t="s">
        <v>24</v>
      </c>
      <c r="G23" s="7">
        <v>176000</v>
      </c>
      <c r="H23" s="7">
        <v>74300</v>
      </c>
      <c r="I23" s="12">
        <f t="shared" si="0"/>
        <v>42.215909090909093</v>
      </c>
      <c r="J23" s="7">
        <v>188336</v>
      </c>
      <c r="K23" s="7">
        <v>33000</v>
      </c>
      <c r="L23" s="7">
        <f t="shared" si="1"/>
        <v>143000</v>
      </c>
      <c r="M23" s="7">
        <v>174534.828125</v>
      </c>
      <c r="N23" s="22">
        <f t="shared" si="2"/>
        <v>0.81932071401580042</v>
      </c>
      <c r="O23" s="27">
        <v>1344</v>
      </c>
      <c r="P23" s="32">
        <f t="shared" si="3"/>
        <v>106.39880952380952</v>
      </c>
      <c r="Q23" s="37" t="s">
        <v>19</v>
      </c>
      <c r="R23" s="42">
        <f>ABS(N32-N23)*100</f>
        <v>13.143510628967848</v>
      </c>
      <c r="S23" t="s">
        <v>20</v>
      </c>
    </row>
    <row r="24" spans="1:19" x14ac:dyDescent="0.25">
      <c r="A24" t="s">
        <v>65</v>
      </c>
      <c r="B24" t="s">
        <v>66</v>
      </c>
      <c r="C24" s="17">
        <v>44173</v>
      </c>
      <c r="D24" s="7">
        <v>200000</v>
      </c>
      <c r="E24" t="s">
        <v>23</v>
      </c>
      <c r="F24" t="s">
        <v>24</v>
      </c>
      <c r="G24" s="7">
        <v>200000</v>
      </c>
      <c r="H24" s="7">
        <v>81700</v>
      </c>
      <c r="I24" s="12">
        <f t="shared" si="0"/>
        <v>40.849999999999994</v>
      </c>
      <c r="J24" s="7">
        <v>219393</v>
      </c>
      <c r="K24" s="7">
        <v>33000</v>
      </c>
      <c r="L24" s="7">
        <f t="shared" si="1"/>
        <v>167000</v>
      </c>
      <c r="M24" s="7">
        <v>209430.34375</v>
      </c>
      <c r="N24" s="22">
        <f t="shared" si="2"/>
        <v>0.79740116455784593</v>
      </c>
      <c r="O24" s="27">
        <v>1344</v>
      </c>
      <c r="P24" s="32">
        <f t="shared" si="3"/>
        <v>124.25595238095238</v>
      </c>
      <c r="Q24" s="37" t="s">
        <v>19</v>
      </c>
      <c r="R24" s="42">
        <f>ABS(N32-N24)*100</f>
        <v>15.335465574763296</v>
      </c>
      <c r="S24" t="s">
        <v>20</v>
      </c>
    </row>
    <row r="25" spans="1:19" x14ac:dyDescent="0.25">
      <c r="A25" t="s">
        <v>67</v>
      </c>
      <c r="B25" t="s">
        <v>68</v>
      </c>
      <c r="C25" s="17">
        <v>43987</v>
      </c>
      <c r="D25" s="7">
        <v>210000</v>
      </c>
      <c r="E25" t="s">
        <v>23</v>
      </c>
      <c r="F25" t="s">
        <v>24</v>
      </c>
      <c r="G25" s="7">
        <v>210000</v>
      </c>
      <c r="H25" s="7">
        <v>95600</v>
      </c>
      <c r="I25" s="12">
        <f t="shared" si="0"/>
        <v>45.523809523809518</v>
      </c>
      <c r="J25" s="7">
        <v>246563</v>
      </c>
      <c r="K25" s="7">
        <v>28449</v>
      </c>
      <c r="L25" s="7">
        <f t="shared" si="1"/>
        <v>181551</v>
      </c>
      <c r="M25" s="7">
        <v>245071.90625</v>
      </c>
      <c r="N25" s="22">
        <f t="shared" si="2"/>
        <v>0.74080706670146934</v>
      </c>
      <c r="O25" s="27">
        <v>1728</v>
      </c>
      <c r="P25" s="32">
        <f t="shared" si="3"/>
        <v>105.06423611111111</v>
      </c>
      <c r="Q25" s="37" t="s">
        <v>19</v>
      </c>
      <c r="R25" s="42">
        <f>ABS(N32-N25)*100</f>
        <v>20.994875360400954</v>
      </c>
      <c r="S25" t="s">
        <v>20</v>
      </c>
    </row>
    <row r="26" spans="1:19" x14ac:dyDescent="0.25">
      <c r="A26" t="s">
        <v>69</v>
      </c>
      <c r="B26" t="s">
        <v>70</v>
      </c>
      <c r="C26" s="17">
        <v>44109</v>
      </c>
      <c r="D26" s="7">
        <v>206500</v>
      </c>
      <c r="E26" t="s">
        <v>23</v>
      </c>
      <c r="F26" t="s">
        <v>24</v>
      </c>
      <c r="G26" s="7">
        <v>206500</v>
      </c>
      <c r="H26" s="7">
        <v>70700</v>
      </c>
      <c r="I26" s="12">
        <f t="shared" si="0"/>
        <v>34.237288135593218</v>
      </c>
      <c r="J26" s="7">
        <v>190914</v>
      </c>
      <c r="K26" s="7">
        <v>42489</v>
      </c>
      <c r="L26" s="7">
        <f t="shared" si="1"/>
        <v>164011</v>
      </c>
      <c r="M26" s="7">
        <v>166769.65625</v>
      </c>
      <c r="N26" s="22">
        <f t="shared" si="2"/>
        <v>0.98345828424647841</v>
      </c>
      <c r="O26" s="27">
        <v>1248</v>
      </c>
      <c r="P26" s="32">
        <f t="shared" si="3"/>
        <v>131.41907051282053</v>
      </c>
      <c r="Q26" s="37" t="s">
        <v>19</v>
      </c>
      <c r="R26" s="42">
        <f>ABS(N32-N26)*100</f>
        <v>3.2702463940999515</v>
      </c>
      <c r="S26" t="s">
        <v>46</v>
      </c>
    </row>
    <row r="27" spans="1:19" x14ac:dyDescent="0.25">
      <c r="A27" t="s">
        <v>71</v>
      </c>
      <c r="B27" t="s">
        <v>72</v>
      </c>
      <c r="C27" s="17">
        <v>44337</v>
      </c>
      <c r="D27" s="7">
        <v>331900</v>
      </c>
      <c r="E27" t="s">
        <v>23</v>
      </c>
      <c r="F27" t="s">
        <v>24</v>
      </c>
      <c r="G27" s="7">
        <v>331900</v>
      </c>
      <c r="H27" s="7">
        <v>0</v>
      </c>
      <c r="I27" s="12">
        <f t="shared" si="0"/>
        <v>0</v>
      </c>
      <c r="J27" s="7">
        <v>317116</v>
      </c>
      <c r="K27" s="7">
        <v>44057</v>
      </c>
      <c r="L27" s="7">
        <f t="shared" si="1"/>
        <v>287843</v>
      </c>
      <c r="M27" s="7">
        <v>306807.875</v>
      </c>
      <c r="N27" s="22">
        <f t="shared" si="2"/>
        <v>0.93818647907913055</v>
      </c>
      <c r="O27" s="27">
        <v>1685</v>
      </c>
      <c r="P27" s="32">
        <f t="shared" si="3"/>
        <v>170.82670623145401</v>
      </c>
      <c r="Q27" s="37" t="s">
        <v>19</v>
      </c>
      <c r="R27" s="42">
        <f>ABS(N32-N27)*100</f>
        <v>1.2569341226348341</v>
      </c>
      <c r="S27" t="s">
        <v>20</v>
      </c>
    </row>
    <row r="28" spans="1:19" x14ac:dyDescent="0.25">
      <c r="A28" t="s">
        <v>73</v>
      </c>
      <c r="B28" t="s">
        <v>74</v>
      </c>
      <c r="C28" s="17">
        <v>44022</v>
      </c>
      <c r="D28" s="7">
        <v>230900</v>
      </c>
      <c r="E28" t="s">
        <v>23</v>
      </c>
      <c r="F28" t="s">
        <v>24</v>
      </c>
      <c r="G28" s="7">
        <v>230900</v>
      </c>
      <c r="H28" s="7">
        <v>98400</v>
      </c>
      <c r="I28" s="12">
        <f t="shared" si="0"/>
        <v>42.615851017756604</v>
      </c>
      <c r="J28" s="7">
        <v>238524</v>
      </c>
      <c r="K28" s="7">
        <v>55417</v>
      </c>
      <c r="L28" s="7">
        <f t="shared" si="1"/>
        <v>175483</v>
      </c>
      <c r="M28" s="7">
        <v>205738.19803370786</v>
      </c>
      <c r="N28" s="22">
        <f t="shared" si="2"/>
        <v>0.85294321461515432</v>
      </c>
      <c r="O28" s="27">
        <v>2028</v>
      </c>
      <c r="P28" s="32">
        <f t="shared" si="3"/>
        <v>86.530078895463504</v>
      </c>
      <c r="Q28" s="37" t="s">
        <v>19</v>
      </c>
      <c r="R28" s="42">
        <f>ABS(N32-N28)*100</f>
        <v>9.7812605690324581</v>
      </c>
      <c r="S28" t="s">
        <v>20</v>
      </c>
    </row>
    <row r="29" spans="1:19" ht="15.75" thickBot="1" x14ac:dyDescent="0.3">
      <c r="A29" t="s">
        <v>75</v>
      </c>
      <c r="B29" t="s">
        <v>76</v>
      </c>
      <c r="C29" s="17">
        <v>44624</v>
      </c>
      <c r="D29" s="7">
        <v>394900</v>
      </c>
      <c r="E29" t="s">
        <v>23</v>
      </c>
      <c r="F29" t="s">
        <v>24</v>
      </c>
      <c r="G29" s="7">
        <v>394900</v>
      </c>
      <c r="H29" s="7">
        <v>180700</v>
      </c>
      <c r="I29" s="12">
        <f t="shared" si="0"/>
        <v>45.758419853127371</v>
      </c>
      <c r="J29" s="7">
        <v>442200</v>
      </c>
      <c r="K29" s="7">
        <v>52441</v>
      </c>
      <c r="L29" s="7">
        <f t="shared" si="1"/>
        <v>342459</v>
      </c>
      <c r="M29" s="7">
        <v>437931.46875</v>
      </c>
      <c r="N29" s="22">
        <f t="shared" si="2"/>
        <v>0.78199221667602525</v>
      </c>
      <c r="O29" s="27">
        <v>2108</v>
      </c>
      <c r="P29" s="32">
        <f t="shared" si="3"/>
        <v>162.4568311195446</v>
      </c>
      <c r="Q29" s="37" t="s">
        <v>19</v>
      </c>
      <c r="R29" s="42">
        <f>ABS(N32-N29)*100</f>
        <v>16.876360362945363</v>
      </c>
      <c r="S29" t="s">
        <v>20</v>
      </c>
    </row>
    <row r="30" spans="1:19" ht="15.75" thickTop="1" x14ac:dyDescent="0.25">
      <c r="A30" s="3"/>
      <c r="B30" s="3"/>
      <c r="C30" s="18" t="s">
        <v>77</v>
      </c>
      <c r="D30" s="8">
        <f>+SUM(D5:D29)</f>
        <v>5478400</v>
      </c>
      <c r="E30" s="3"/>
      <c r="F30" s="3"/>
      <c r="G30" s="8">
        <f>+SUM(G5:G29)</f>
        <v>5478400</v>
      </c>
      <c r="H30" s="8">
        <f>+SUM(H5:H29)</f>
        <v>1978500</v>
      </c>
      <c r="I30" s="13"/>
      <c r="J30" s="8">
        <f>+SUM(J5:J29)</f>
        <v>5278580</v>
      </c>
      <c r="K30" s="8"/>
      <c r="L30" s="8">
        <f>+SUM(L5:L29)</f>
        <v>4411130</v>
      </c>
      <c r="M30" s="8">
        <f>+SUM(M5:M29)</f>
        <v>4731808.9983321633</v>
      </c>
      <c r="N30" s="23"/>
      <c r="O30" s="28"/>
      <c r="P30" s="33">
        <f>AVERAGE(P5:P29)</f>
        <v>122.31321966201735</v>
      </c>
      <c r="Q30" s="38"/>
      <c r="R30" s="43">
        <f>ABS(N32-N31)*100</f>
        <v>1.8526729580387147</v>
      </c>
      <c r="S30" s="3"/>
    </row>
    <row r="31" spans="1:19" x14ac:dyDescent="0.25">
      <c r="A31" s="4"/>
      <c r="B31" s="4"/>
      <c r="C31" s="19"/>
      <c r="D31" s="9"/>
      <c r="E31" s="4"/>
      <c r="F31" s="4"/>
      <c r="G31" s="9"/>
      <c r="H31" s="9" t="s">
        <v>78</v>
      </c>
      <c r="I31" s="14">
        <f>H30/G30*100</f>
        <v>36.114558995327101</v>
      </c>
      <c r="J31" s="9"/>
      <c r="K31" s="9"/>
      <c r="L31" s="9"/>
      <c r="M31" s="9" t="s">
        <v>79</v>
      </c>
      <c r="N31" s="24">
        <f>L30/M30</f>
        <v>0.93222909072509175</v>
      </c>
      <c r="O31" s="29"/>
      <c r="P31" s="34" t="s">
        <v>80</v>
      </c>
      <c r="Q31" s="39">
        <f>STDEV(N5:N29)</f>
        <v>0.16795031810876215</v>
      </c>
      <c r="R31" s="44"/>
      <c r="S31" s="4"/>
    </row>
    <row r="32" spans="1:19" x14ac:dyDescent="0.25">
      <c r="A32" s="5"/>
      <c r="B32" s="5"/>
      <c r="C32" s="20"/>
      <c r="D32" s="10"/>
      <c r="E32" s="5"/>
      <c r="F32" s="5"/>
      <c r="G32" s="10"/>
      <c r="H32" s="10" t="s">
        <v>81</v>
      </c>
      <c r="I32" s="15">
        <f>STDEV(I5:I29)</f>
        <v>9.3041308482727807</v>
      </c>
      <c r="J32" s="10"/>
      <c r="K32" s="10"/>
      <c r="L32" s="10"/>
      <c r="M32" s="10" t="s">
        <v>82</v>
      </c>
      <c r="N32" s="25">
        <f>AVERAGE(N5:N29)</f>
        <v>0.95075582030547889</v>
      </c>
      <c r="O32" s="30"/>
      <c r="P32" s="35" t="s">
        <v>83</v>
      </c>
      <c r="Q32" s="46">
        <f>AVERAGE(R5:R29)</f>
        <v>13.343291672944744</v>
      </c>
      <c r="R32" s="45" t="s">
        <v>84</v>
      </c>
      <c r="S32" s="5">
        <f>+(Q32/N32)</f>
        <v>14.034404405389314</v>
      </c>
    </row>
    <row r="34" spans="10:11" x14ac:dyDescent="0.25">
      <c r="J34" s="48" t="s">
        <v>87</v>
      </c>
      <c r="K34" s="49">
        <v>0.93200000000000005</v>
      </c>
    </row>
    <row r="35" spans="10:11" x14ac:dyDescent="0.25">
      <c r="J35" s="48" t="s">
        <v>88</v>
      </c>
      <c r="K35" s="49">
        <v>0.93200000000000005</v>
      </c>
    </row>
  </sheetData>
  <conditionalFormatting sqref="A5:S29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874FA-B11C-4E35-B95E-989B221FAA4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2023-01-30T19:50:46Z</cp:lastPrinted>
  <dcterms:created xsi:type="dcterms:W3CDTF">2023-01-30T18:38:45Z</dcterms:created>
  <dcterms:modified xsi:type="dcterms:W3CDTF">2023-03-01T20:27:58Z</dcterms:modified>
</cp:coreProperties>
</file>